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NR-III Dated 7.09.2016\Work\NIT-2020\01-OPEN\01-AMC-FITTER  VINDHYACHAL ALD MZP\PRE BID\Bidding Document\Amendment-I\"/>
    </mc:Choice>
  </mc:AlternateContent>
  <bookViews>
    <workbookView xWindow="0" yWindow="0" windowWidth="21600" windowHeight="9630" activeTab="1"/>
  </bookViews>
  <sheets>
    <sheet name="operation charges" sheetId="28" r:id="rId1"/>
    <sheet name="BOQ" sheetId="29" r:id="rId2"/>
  </sheets>
  <calcPr calcId="152511"/>
</workbook>
</file>

<file path=xl/calcChain.xml><?xml version="1.0" encoding="utf-8"?>
<calcChain xmlns="http://schemas.openxmlformats.org/spreadsheetml/2006/main">
  <c r="H7" i="28" l="1"/>
  <c r="H11" i="28" s="1"/>
  <c r="G6" i="28"/>
  <c r="G7" i="28" s="1"/>
  <c r="H8" i="28" l="1"/>
  <c r="H10" i="28"/>
  <c r="G11" i="28"/>
  <c r="G10" i="28"/>
  <c r="G8" i="28"/>
  <c r="G27" i="28"/>
  <c r="G26" i="28"/>
  <c r="K21" i="28"/>
  <c r="J21" i="28"/>
  <c r="F7" i="28"/>
  <c r="F10" i="28" s="1"/>
  <c r="D7" i="28"/>
  <c r="D9" i="28" s="1"/>
  <c r="E6" i="28"/>
  <c r="E7" i="28" s="1"/>
  <c r="C6" i="28"/>
  <c r="C7" i="28" s="1"/>
  <c r="H12" i="28" l="1"/>
  <c r="F21" i="28" s="1"/>
  <c r="G12" i="28"/>
  <c r="F20" i="28" s="1"/>
  <c r="D8" i="28"/>
  <c r="F9" i="28"/>
  <c r="F8" i="28"/>
  <c r="C8" i="28"/>
  <c r="C11" i="28"/>
  <c r="C9" i="28"/>
  <c r="C10" i="28"/>
  <c r="D11" i="28"/>
  <c r="D10" i="28"/>
  <c r="F11" i="28"/>
  <c r="E11" i="28"/>
  <c r="E10" i="28"/>
  <c r="E9" i="28"/>
  <c r="E8" i="28"/>
  <c r="D12" i="28" l="1"/>
  <c r="F18" i="28" s="1"/>
  <c r="G18" i="28" s="1"/>
  <c r="F12" i="28"/>
  <c r="E12" i="28"/>
  <c r="C12" i="28"/>
  <c r="F23" i="28" l="1"/>
  <c r="G23" i="28" s="1"/>
  <c r="F17" i="28"/>
  <c r="G17" i="28" s="1"/>
  <c r="F24" i="28"/>
  <c r="G24" i="28" s="1"/>
  <c r="G20" i="28"/>
  <c r="G21" i="28"/>
</calcChain>
</file>

<file path=xl/sharedStrings.xml><?xml version="1.0" encoding="utf-8"?>
<sst xmlns="http://schemas.openxmlformats.org/spreadsheetml/2006/main" count="164" uniqueCount="104">
  <si>
    <t xml:space="preserve">DESCRIPTION OIF ITEM </t>
  </si>
  <si>
    <t>UNIT</t>
  </si>
  <si>
    <t>Highly Skilled manpower (Basic + VDA)</t>
  </si>
  <si>
    <t>PF+EDLI+Admin Charges (12+0.5+0.5)  @ 13.00%</t>
  </si>
  <si>
    <t xml:space="preserve">Bonus @ 8.33 % of Basic + VDA </t>
  </si>
  <si>
    <t>Overhead Charges @ 5% (including uniform charges and washing allowances etc. and  for miscellaneous expances including T&amp;P maintenance, workmen compensation insurance, health checkup etc.)</t>
  </si>
  <si>
    <t>Estimated QTY. for 02 year</t>
  </si>
  <si>
    <t>EA</t>
  </si>
  <si>
    <t>Transmission Line Maintainance</t>
  </si>
  <si>
    <t>ESI @ 3.25%</t>
  </si>
  <si>
    <t>Skilled</t>
  </si>
  <si>
    <t>Total</t>
  </si>
  <si>
    <t>Substation maintenance</t>
  </si>
  <si>
    <t>Highly Skilled(HS)</t>
  </si>
  <si>
    <t>Skilled(S)</t>
  </si>
  <si>
    <t>Highly Skilled</t>
  </si>
  <si>
    <t>Opn</t>
  </si>
  <si>
    <t> S/s Maintenance</t>
  </si>
  <si>
    <t>TLM</t>
  </si>
  <si>
    <t xml:space="preserve">Skilled - 02 </t>
  </si>
  <si>
    <t xml:space="preserve">Operation </t>
  </si>
  <si>
    <t xml:space="preserve">          Highly Skilled - 03</t>
  </si>
  <si>
    <t>Sub station</t>
  </si>
  <si>
    <t xml:space="preserve">Outstation Stay charges
a)Total Skilled fitter for 400KV KNp, KNP GIS, Orai, Auraiya &amp; FTP group including TL and Sub-station = 38, 
b)Total deployed Skilled Manpower for 02 years = 600*38= 22800
c)Considering 30% of total deployed skilled manpower for out station stay charges = 22800*30%= 6840~ 6900
d) Ratio of Lodging not arranged by POWERGRID and lodging arranged by POWERGRID= 1:2 i.e 2300: 4600
</t>
  </si>
  <si>
    <t>Per Operation  Total wages including Height Allowance</t>
  </si>
  <si>
    <t>Total cost per operation/labour</t>
  </si>
  <si>
    <t>Rate</t>
  </si>
  <si>
    <t>Amount</t>
  </si>
  <si>
    <t>Quantity</t>
  </si>
  <si>
    <t>S.No.</t>
  </si>
  <si>
    <t>Detailed Standard Calculation of Operation Rates for Vindhyachal, Allahabad &amp; Mirzapur  for Sub-Station &amp; TL  maintenance</t>
  </si>
  <si>
    <t>Minimum Wages 
Rates for class B (Allahabad)</t>
  </si>
  <si>
    <t>Allahabad Sub-station</t>
  </si>
  <si>
    <t xml:space="preserve">          Highly Skilled - 02</t>
  </si>
  <si>
    <t>Mirzapur</t>
  </si>
  <si>
    <t>Vindhyachal</t>
  </si>
  <si>
    <t>Minimum Wages 
Rates for class C (Mirzapur)</t>
  </si>
  <si>
    <t>Minimum Wages 
Rates for class C (Vindhyachal)</t>
  </si>
  <si>
    <t>Rate Per Day For Switchward, Sub-station/TL Main.</t>
  </si>
  <si>
    <t>Vindhyachal-station Maintenance</t>
  </si>
  <si>
    <t>Mirzapur :Highly-skilled - 6</t>
  </si>
  <si>
    <t>If house/tent will be arranged by POWERGRID, outstaion stay charges made by labors during Insulator cleaning, breakdown in Transmission line /SS Allbd= 1800, Mirzapur=800, Vindhyachal =200)</t>
  </si>
  <si>
    <t>Allahabad</t>
  </si>
  <si>
    <t>Allahabad : Highly-skilled - 12</t>
  </si>
  <si>
    <r>
      <t xml:space="preserve">Height allowance </t>
    </r>
    <r>
      <rPr>
        <b/>
        <sz val="12"/>
        <rFont val="Book Antiqua"/>
        <family val="1"/>
      </rPr>
      <t>@20% of VDA</t>
    </r>
    <r>
      <rPr>
        <sz val="12"/>
        <rFont val="Book Antiqua"/>
        <family val="1"/>
      </rPr>
      <t xml:space="preserve"> for work above 30ft height with regard to Highly Skilled contract worker working in Switchyard, S/s Maintainance and TLM</t>
    </r>
  </si>
  <si>
    <r>
      <t>If tent/ house will not be arranged by POWERGRID, Boarding and lodging charges for outstaion stay made by labors during Insulator cleaning, breakdown in Transmission line /SS (</t>
    </r>
    <r>
      <rPr>
        <b/>
        <sz val="12"/>
        <rFont val="Book Antiqua"/>
        <family val="1"/>
      </rPr>
      <t>Allbd= 900, Mirzapur=400, Vindhyachal =100</t>
    </r>
    <r>
      <rPr>
        <sz val="12"/>
        <rFont val="Book Antiqua"/>
        <family val="1"/>
      </rPr>
      <t xml:space="preserve">) </t>
    </r>
  </si>
  <si>
    <t>BILL OF MATERIALS (BOM)</t>
  </si>
  <si>
    <t>This Bill of Material is annexure to Price Schedule on the e-tendering portal 'https://etender.powergrid.in' and details breakup of Operation Charges alongwith detailed description of Line item on portal. Prices are ONLY to be quoted on the Portal : http://etender.powergrid.in</t>
  </si>
  <si>
    <t>Line No.</t>
  </si>
  <si>
    <t>Item Type</t>
  </si>
  <si>
    <t>Product ID</t>
  </si>
  <si>
    <t>Description as per BOQ at SRM Portal</t>
  </si>
  <si>
    <t>Detailed Description</t>
  </si>
  <si>
    <t xml:space="preserve">Unit                </t>
  </si>
  <si>
    <t xml:space="preserve">Quantity           </t>
  </si>
  <si>
    <t>HSN/SAC</t>
  </si>
  <si>
    <t>GST</t>
  </si>
  <si>
    <t>001</t>
  </si>
  <si>
    <t>Outline</t>
  </si>
  <si>
    <t>0001.AA</t>
  </si>
  <si>
    <t>Service</t>
  </si>
  <si>
    <t>0001.AB</t>
  </si>
  <si>
    <r>
      <rPr>
        <b/>
        <sz val="12"/>
        <color indexed="8"/>
        <rFont val="Calibri"/>
        <family val="2"/>
      </rPr>
      <t>Name of Package</t>
    </r>
    <r>
      <rPr>
        <sz val="12"/>
        <color indexed="8"/>
        <rFont val="Calibri"/>
        <family val="2"/>
      </rPr>
      <t>: Manpower Assistance for substation AM &amp; TL-AM for 02 years at Vindhyachal, Allahabad &amp; Mirzapur</t>
    </r>
  </si>
  <si>
    <r>
      <rPr>
        <b/>
        <sz val="12"/>
        <color indexed="8"/>
        <rFont val="Calibri"/>
        <family val="2"/>
      </rPr>
      <t>SPECIFICATION NO.</t>
    </r>
    <r>
      <rPr>
        <sz val="12"/>
        <color indexed="8"/>
        <rFont val="Calibri"/>
        <family val="2"/>
      </rPr>
      <t xml:space="preserve">  :     5002000954/OTHERS/DOM/K00 - NR3 RHQ -1</t>
    </r>
  </si>
  <si>
    <t xml:space="preserve">Manpower Asst for SS AM at Allahabad </t>
  </si>
  <si>
    <t>002</t>
  </si>
  <si>
    <t>0002.AA</t>
  </si>
  <si>
    <t>0002.AB</t>
  </si>
  <si>
    <t>0002.AC</t>
  </si>
  <si>
    <t>0002.AD</t>
  </si>
  <si>
    <t>Manpower Asst for SS AM at Vindhyachal</t>
  </si>
  <si>
    <t>SERVICE CHARGES ON RS 1437.64</t>
  </si>
  <si>
    <t>SERVICE CHARGES FOR OUT STATION CHARGE ON RS 500</t>
  </si>
  <si>
    <t>SERVICE CHARGES FOR OUT STATION CHARGE ON RS 100</t>
  </si>
  <si>
    <t>Unit Service charges on Operation Charges for skilled(not less than Rs. 72/-)</t>
  </si>
  <si>
    <t>Unit Service charges on OUT STATION CHARGE (NO Minimum limit)</t>
  </si>
  <si>
    <t>003</t>
  </si>
  <si>
    <t>0003.AA</t>
  </si>
  <si>
    <t>0003.AB</t>
  </si>
  <si>
    <t>0003.AC</t>
  </si>
  <si>
    <t>Manpower Asst for TL AM at Allahabad</t>
  </si>
  <si>
    <t>Manpower Asst for TL AM at Mirzapur</t>
  </si>
  <si>
    <t>004</t>
  </si>
  <si>
    <t>0004.AA</t>
  </si>
  <si>
    <t>0004.AB</t>
  </si>
  <si>
    <t>0004.AC</t>
  </si>
  <si>
    <t xml:space="preserve"> SERVICE CHARGES ON RS 1726.01</t>
  </si>
  <si>
    <t>SERVICE CHARGES ON RS 1899.64</t>
  </si>
  <si>
    <r>
      <t>Unit Service charges on Operation Charg</t>
    </r>
    <r>
      <rPr>
        <b/>
        <sz val="11"/>
        <color rgb="FFFF0000"/>
        <rFont val="Arial"/>
        <family val="2"/>
      </rPr>
      <t>es for skilled (not less than Rs. 86/-)</t>
    </r>
  </si>
  <si>
    <r>
      <t xml:space="preserve">Unit Service charges on Operation Charges for </t>
    </r>
    <r>
      <rPr>
        <b/>
        <sz val="11"/>
        <color rgb="FFFF0000"/>
        <rFont val="Arial"/>
        <family val="2"/>
      </rPr>
      <t>highly skilled(not less than Rs. 95/-)</t>
    </r>
  </si>
  <si>
    <t>001.AC</t>
  </si>
  <si>
    <t>SERVICE CHARGES for height Allow Rs. 189.96</t>
  </si>
  <si>
    <t>Unit Service charges on Height Allowance(NO Minimum limit)</t>
  </si>
  <si>
    <t>SERVICE CHARGES ON RS 2524.07</t>
  </si>
  <si>
    <t>Unit Service charges on Operation Charges for skilled(not less than Rs. 126/-)</t>
  </si>
  <si>
    <t>0002.AE</t>
  </si>
  <si>
    <t>SERVICE CHARGES for height Allow Rs. 168.27</t>
  </si>
  <si>
    <t xml:space="preserve"> SERVICE CHARGES ON RS 11397.86</t>
  </si>
  <si>
    <t>Unit Service charges on Operation Charges for Highly skilled (not less than Rs. 570/-)</t>
  </si>
  <si>
    <t>0003.AD</t>
  </si>
  <si>
    <t xml:space="preserve"> SERVICE CHARGES ON RS 5178.02</t>
  </si>
  <si>
    <t>Unit Service charges on Operation Charges for Highly skilled (not less than Rs. 259/-)</t>
  </si>
  <si>
    <t>0004.AD</t>
  </si>
  <si>
    <t>SERVICE CHARGES for height Allow Rs. 172.60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</si>
</sst>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sz val="12"/>
      <name val="Book Antiqua"/>
      <family val="1"/>
    </font>
    <font>
      <b/>
      <sz val="12"/>
      <name val="Book Antiqua"/>
      <family val="1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rgb="FFFF0000"/>
      <name val="Arial"/>
      <family val="2"/>
    </font>
    <font>
      <b/>
      <sz val="10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6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4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4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/>
    </xf>
    <xf numFmtId="2" fontId="3" fillId="0" borderId="25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 applyAlignment="1">
      <alignment horizontal="center" wrapText="1"/>
    </xf>
    <xf numFmtId="0" fontId="5" fillId="0" borderId="0" xfId="0" applyFont="1" applyFill="1" applyAlignment="1">
      <alignment vertical="top"/>
    </xf>
    <xf numFmtId="0" fontId="8" fillId="0" borderId="26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4" borderId="1" xfId="0" quotePrefix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9" fontId="10" fillId="0" borderId="9" xfId="0" applyNumberFormat="1" applyFont="1" applyBorder="1" applyAlignment="1">
      <alignment horizontal="center" vertical="center" wrapText="1"/>
    </xf>
    <xf numFmtId="0" fontId="11" fillId="0" borderId="0" xfId="0" applyFont="1" applyBorder="1"/>
    <xf numFmtId="0" fontId="12" fillId="0" borderId="0" xfId="0" applyFont="1" applyBorder="1" applyAlignment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9" fontId="10" fillId="0" borderId="1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9" fontId="13" fillId="0" borderId="12" xfId="0" applyNumberFormat="1" applyFont="1" applyBorder="1" applyAlignment="1">
      <alignment horizontal="center" vertical="center" wrapText="1"/>
    </xf>
    <xf numFmtId="0" fontId="14" fillId="0" borderId="0" xfId="0" applyFont="1" applyBorder="1"/>
    <xf numFmtId="0" fontId="13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13" workbookViewId="0">
      <selection activeCell="B26" sqref="B26"/>
    </sheetView>
  </sheetViews>
  <sheetFormatPr defaultRowHeight="12.75" x14ac:dyDescent="0.2"/>
  <cols>
    <col min="1" max="1" width="7.140625" style="23" customWidth="1"/>
    <col min="2" max="2" width="54.7109375" customWidth="1"/>
    <col min="3" max="3" width="14" style="23" customWidth="1"/>
    <col min="4" max="5" width="14.42578125" style="23" customWidth="1"/>
    <col min="6" max="6" width="14.5703125" style="23" customWidth="1"/>
    <col min="7" max="7" width="15.5703125" style="23" customWidth="1"/>
    <col min="8" max="8" width="12.5703125" style="23" customWidth="1"/>
    <col min="9" max="9" width="15.28515625" customWidth="1"/>
  </cols>
  <sheetData>
    <row r="1" spans="1:13" ht="56.25" customHeight="1" x14ac:dyDescent="0.25">
      <c r="A1" s="60" t="s">
        <v>30</v>
      </c>
      <c r="B1" s="61"/>
      <c r="C1" s="61"/>
      <c r="D1" s="61"/>
      <c r="E1" s="61"/>
      <c r="F1" s="61"/>
      <c r="G1" s="61"/>
      <c r="H1" s="62"/>
      <c r="I1" s="13"/>
      <c r="J1" s="13"/>
      <c r="K1" s="13"/>
      <c r="L1" s="13"/>
      <c r="M1" s="13"/>
    </row>
    <row r="2" spans="1:13" ht="30" customHeight="1" x14ac:dyDescent="0.25">
      <c r="A2" s="56" t="s">
        <v>29</v>
      </c>
      <c r="B2" s="72" t="s">
        <v>38</v>
      </c>
      <c r="C2" s="75" t="s">
        <v>31</v>
      </c>
      <c r="D2" s="76"/>
      <c r="E2" s="75" t="s">
        <v>36</v>
      </c>
      <c r="F2" s="76"/>
      <c r="G2" s="75" t="s">
        <v>37</v>
      </c>
      <c r="H2" s="79"/>
      <c r="I2" s="13"/>
      <c r="J2" s="13"/>
      <c r="K2" s="13"/>
      <c r="L2" s="13"/>
      <c r="M2" s="13"/>
    </row>
    <row r="3" spans="1:13" ht="58.5" customHeight="1" x14ac:dyDescent="0.25">
      <c r="A3" s="57"/>
      <c r="B3" s="73"/>
      <c r="C3" s="77"/>
      <c r="D3" s="78"/>
      <c r="E3" s="77"/>
      <c r="F3" s="78"/>
      <c r="G3" s="77"/>
      <c r="H3" s="80"/>
      <c r="I3" s="13"/>
      <c r="J3" s="13"/>
      <c r="K3" s="13"/>
      <c r="L3" s="13"/>
      <c r="M3" s="13"/>
    </row>
    <row r="4" spans="1:13" ht="36" customHeight="1" x14ac:dyDescent="0.25">
      <c r="A4" s="58"/>
      <c r="B4" s="74"/>
      <c r="C4" s="1" t="s">
        <v>13</v>
      </c>
      <c r="D4" s="1" t="s">
        <v>14</v>
      </c>
      <c r="E4" s="1" t="s">
        <v>13</v>
      </c>
      <c r="F4" s="2" t="s">
        <v>14</v>
      </c>
      <c r="G4" s="1" t="s">
        <v>13</v>
      </c>
      <c r="H4" s="2" t="s">
        <v>14</v>
      </c>
      <c r="I4" s="13"/>
      <c r="J4" s="13"/>
      <c r="K4" s="13"/>
      <c r="L4" s="13"/>
      <c r="M4" s="13"/>
    </row>
    <row r="5" spans="1:13" ht="26.25" customHeight="1" x14ac:dyDescent="0.25">
      <c r="A5" s="20">
        <v>1</v>
      </c>
      <c r="B5" s="3" t="s">
        <v>2</v>
      </c>
      <c r="C5" s="1">
        <v>733</v>
      </c>
      <c r="D5" s="1">
        <v>666</v>
      </c>
      <c r="E5" s="1">
        <v>666</v>
      </c>
      <c r="F5" s="2">
        <v>569</v>
      </c>
      <c r="G5" s="1">
        <v>666</v>
      </c>
      <c r="H5" s="2">
        <v>569</v>
      </c>
      <c r="I5" s="13"/>
      <c r="J5" s="13"/>
      <c r="K5" s="13"/>
      <c r="L5" s="13"/>
      <c r="M5" s="13"/>
    </row>
    <row r="6" spans="1:13" ht="39" customHeight="1" x14ac:dyDescent="0.25">
      <c r="A6" s="20">
        <v>2</v>
      </c>
      <c r="B6" s="4" t="s">
        <v>44</v>
      </c>
      <c r="C6" s="1">
        <f>20%*C5</f>
        <v>146.6</v>
      </c>
      <c r="D6" s="1">
        <v>0</v>
      </c>
      <c r="E6" s="1">
        <f t="shared" ref="E6" si="0">20%*E5</f>
        <v>133.20000000000002</v>
      </c>
      <c r="F6" s="2">
        <v>0</v>
      </c>
      <c r="G6" s="1">
        <f t="shared" ref="G6" si="1">20%*G5</f>
        <v>133.20000000000002</v>
      </c>
      <c r="H6" s="2">
        <v>0</v>
      </c>
      <c r="I6" s="13"/>
      <c r="J6" s="13"/>
      <c r="K6" s="13"/>
      <c r="L6" s="13"/>
      <c r="M6" s="13"/>
    </row>
    <row r="7" spans="1:13" ht="32.25" customHeight="1" x14ac:dyDescent="0.25">
      <c r="A7" s="20">
        <v>3</v>
      </c>
      <c r="B7" s="4" t="s">
        <v>24</v>
      </c>
      <c r="C7" s="24">
        <f>C6+C5</f>
        <v>879.6</v>
      </c>
      <c r="D7" s="24">
        <f>D5+D6</f>
        <v>666</v>
      </c>
      <c r="E7" s="24">
        <f>E6+E5</f>
        <v>799.2</v>
      </c>
      <c r="F7" s="25">
        <f>F6+F5</f>
        <v>569</v>
      </c>
      <c r="G7" s="24">
        <f>G6+G5</f>
        <v>799.2</v>
      </c>
      <c r="H7" s="25">
        <f>H6+H5</f>
        <v>569</v>
      </c>
      <c r="I7" s="13"/>
      <c r="J7" s="13"/>
      <c r="K7" s="13"/>
      <c r="L7" s="13"/>
      <c r="M7" s="13"/>
    </row>
    <row r="8" spans="1:13" ht="36" customHeight="1" x14ac:dyDescent="0.25">
      <c r="A8" s="20">
        <v>4</v>
      </c>
      <c r="B8" s="4" t="s">
        <v>3</v>
      </c>
      <c r="C8" s="1">
        <f>13%*C7</f>
        <v>114.34800000000001</v>
      </c>
      <c r="D8" s="1">
        <f t="shared" ref="D8:F8" si="2">13%*D7</f>
        <v>86.58</v>
      </c>
      <c r="E8" s="1">
        <f t="shared" si="2"/>
        <v>103.89600000000002</v>
      </c>
      <c r="F8" s="2">
        <f t="shared" si="2"/>
        <v>73.97</v>
      </c>
      <c r="G8" s="1">
        <f t="shared" ref="G8:H8" si="3">13%*G7</f>
        <v>103.89600000000002</v>
      </c>
      <c r="H8" s="2">
        <f t="shared" si="3"/>
        <v>73.97</v>
      </c>
      <c r="I8" s="13"/>
      <c r="J8" s="13"/>
      <c r="K8" s="13"/>
      <c r="L8" s="13"/>
      <c r="M8" s="13"/>
    </row>
    <row r="9" spans="1:13" ht="15.75" customHeight="1" x14ac:dyDescent="0.25">
      <c r="A9" s="20">
        <v>5</v>
      </c>
      <c r="B9" s="4" t="s">
        <v>9</v>
      </c>
      <c r="C9" s="1">
        <f>3.25%*C7</f>
        <v>28.587000000000003</v>
      </c>
      <c r="D9" s="1">
        <f t="shared" ref="D9:F9" si="4">3.25%*D7</f>
        <v>21.645</v>
      </c>
      <c r="E9" s="1">
        <f t="shared" si="4"/>
        <v>25.974000000000004</v>
      </c>
      <c r="F9" s="2">
        <f t="shared" si="4"/>
        <v>18.4925</v>
      </c>
      <c r="G9" s="1">
        <v>0</v>
      </c>
      <c r="H9" s="2">
        <v>0</v>
      </c>
      <c r="I9" s="14"/>
      <c r="J9" s="13"/>
      <c r="K9" s="13"/>
      <c r="L9" s="13"/>
      <c r="M9" s="13"/>
    </row>
    <row r="10" spans="1:13" ht="15.75" customHeight="1" x14ac:dyDescent="0.25">
      <c r="A10" s="20">
        <v>6</v>
      </c>
      <c r="B10" s="4" t="s">
        <v>4</v>
      </c>
      <c r="C10" s="1">
        <f>8.33%*C7</f>
        <v>73.270679999999999</v>
      </c>
      <c r="D10" s="1">
        <f t="shared" ref="D10:F10" si="5">8.33%*D7</f>
        <v>55.477800000000002</v>
      </c>
      <c r="E10" s="1">
        <f t="shared" si="5"/>
        <v>66.573360000000008</v>
      </c>
      <c r="F10" s="2">
        <f t="shared" si="5"/>
        <v>47.3977</v>
      </c>
      <c r="G10" s="12">
        <f t="shared" ref="G10:H10" si="6">8.33%*G7</f>
        <v>66.573360000000008</v>
      </c>
      <c r="H10" s="26">
        <f t="shared" si="6"/>
        <v>47.3977</v>
      </c>
      <c r="I10" s="13"/>
      <c r="J10" s="13"/>
      <c r="K10" s="13"/>
      <c r="L10" s="13"/>
      <c r="M10" s="13"/>
    </row>
    <row r="11" spans="1:13" ht="91.5" customHeight="1" x14ac:dyDescent="0.25">
      <c r="A11" s="20">
        <v>7</v>
      </c>
      <c r="B11" s="4" t="s">
        <v>5</v>
      </c>
      <c r="C11" s="1">
        <f>5%*C7</f>
        <v>43.980000000000004</v>
      </c>
      <c r="D11" s="1">
        <f t="shared" ref="D11:F11" si="7">5%*D7</f>
        <v>33.300000000000004</v>
      </c>
      <c r="E11" s="1">
        <f t="shared" si="7"/>
        <v>39.960000000000008</v>
      </c>
      <c r="F11" s="2">
        <f t="shared" si="7"/>
        <v>28.450000000000003</v>
      </c>
      <c r="G11" s="1">
        <f t="shared" ref="G11:H11" si="8">5%*G7</f>
        <v>39.960000000000008</v>
      </c>
      <c r="H11" s="2">
        <f t="shared" si="8"/>
        <v>28.450000000000003</v>
      </c>
      <c r="I11" s="13"/>
      <c r="J11" s="13"/>
      <c r="K11" s="13"/>
      <c r="L11" s="13"/>
      <c r="M11" s="13"/>
    </row>
    <row r="12" spans="1:13" ht="26.25" customHeight="1" thickBot="1" x14ac:dyDescent="0.35">
      <c r="A12" s="21"/>
      <c r="B12" s="5" t="s">
        <v>25</v>
      </c>
      <c r="C12" s="27">
        <f>SUM(C7:C11)</f>
        <v>1139.7856800000002</v>
      </c>
      <c r="D12" s="27">
        <f t="shared" ref="D12:F12" si="9">SUM(D7:D11)</f>
        <v>863.00279999999998</v>
      </c>
      <c r="E12" s="27">
        <f t="shared" si="9"/>
        <v>1035.6033600000001</v>
      </c>
      <c r="F12" s="28">
        <f t="shared" si="9"/>
        <v>737.31020000000001</v>
      </c>
      <c r="G12" s="27">
        <f t="shared" ref="G12:H12" si="10">SUM(G7:G11)</f>
        <v>1009.62936</v>
      </c>
      <c r="H12" s="28">
        <f t="shared" si="10"/>
        <v>718.81770000000006</v>
      </c>
      <c r="I12" s="13"/>
      <c r="J12" s="13"/>
      <c r="K12" s="13"/>
      <c r="L12" s="13"/>
      <c r="M12" s="13"/>
    </row>
    <row r="13" spans="1:13" ht="17.25" thickBot="1" x14ac:dyDescent="0.35">
      <c r="A13" s="22"/>
      <c r="B13" s="13"/>
      <c r="C13" s="22"/>
      <c r="D13" s="22"/>
      <c r="E13" s="22"/>
      <c r="F13" s="22"/>
      <c r="G13" s="27"/>
      <c r="H13" s="28"/>
      <c r="I13" s="13"/>
      <c r="J13" s="13"/>
      <c r="K13" s="13"/>
      <c r="L13" s="13"/>
      <c r="M13" s="13"/>
    </row>
    <row r="14" spans="1:13" ht="50.25" customHeight="1" x14ac:dyDescent="0.25">
      <c r="A14" s="22"/>
      <c r="B14" s="6" t="s">
        <v>0</v>
      </c>
      <c r="C14" s="7" t="s">
        <v>1</v>
      </c>
      <c r="D14" s="7" t="s">
        <v>6</v>
      </c>
      <c r="E14" s="7" t="s">
        <v>28</v>
      </c>
      <c r="F14" s="7" t="s">
        <v>26</v>
      </c>
      <c r="G14" s="24" t="s">
        <v>27</v>
      </c>
      <c r="H14" s="22"/>
      <c r="I14" s="13"/>
      <c r="J14" s="13"/>
      <c r="K14" s="13"/>
      <c r="L14" s="13"/>
      <c r="M14" s="13"/>
    </row>
    <row r="15" spans="1:13" ht="33" customHeight="1" x14ac:dyDescent="0.25">
      <c r="A15" s="22"/>
      <c r="B15" s="63" t="s">
        <v>12</v>
      </c>
      <c r="C15" s="64"/>
      <c r="D15" s="64"/>
      <c r="E15" s="64"/>
      <c r="F15" s="65"/>
      <c r="G15" s="29"/>
      <c r="H15" s="22"/>
      <c r="I15" s="13"/>
      <c r="J15" s="13"/>
      <c r="K15" s="13"/>
      <c r="L15" s="13"/>
      <c r="M15" s="13"/>
    </row>
    <row r="16" spans="1:13" ht="24" customHeight="1" x14ac:dyDescent="0.25">
      <c r="A16" s="22"/>
      <c r="B16" s="66" t="s">
        <v>32</v>
      </c>
      <c r="C16" s="67"/>
      <c r="D16" s="67"/>
      <c r="E16" s="67"/>
      <c r="F16" s="68"/>
      <c r="G16" s="30"/>
      <c r="H16" s="22"/>
      <c r="I16" s="69" t="s">
        <v>22</v>
      </c>
      <c r="J16" s="71" t="s">
        <v>17</v>
      </c>
      <c r="K16" s="71"/>
      <c r="L16" s="15" t="s">
        <v>18</v>
      </c>
      <c r="M16" s="71" t="s">
        <v>11</v>
      </c>
    </row>
    <row r="17" spans="1:13" ht="30" customHeight="1" x14ac:dyDescent="0.25">
      <c r="A17" s="22"/>
      <c r="B17" s="8" t="s">
        <v>33</v>
      </c>
      <c r="C17" s="9" t="s">
        <v>16</v>
      </c>
      <c r="D17" s="9">
        <v>600</v>
      </c>
      <c r="E17" s="10">
        <v>2</v>
      </c>
      <c r="F17" s="10">
        <f>C12</f>
        <v>1139.7856800000002</v>
      </c>
      <c r="G17" s="30">
        <f>D17*E17*F17</f>
        <v>1367742.8160000001</v>
      </c>
      <c r="H17" s="22"/>
      <c r="I17" s="70"/>
      <c r="J17" s="16" t="s">
        <v>15</v>
      </c>
      <c r="K17" s="16" t="s">
        <v>10</v>
      </c>
      <c r="L17" s="16" t="s">
        <v>15</v>
      </c>
      <c r="M17" s="71"/>
    </row>
    <row r="18" spans="1:13" ht="15.75" x14ac:dyDescent="0.25">
      <c r="A18" s="22"/>
      <c r="B18" s="8" t="s">
        <v>19</v>
      </c>
      <c r="C18" s="9" t="s">
        <v>16</v>
      </c>
      <c r="D18" s="9">
        <v>600</v>
      </c>
      <c r="E18" s="10">
        <v>2</v>
      </c>
      <c r="F18" s="10">
        <f>D12</f>
        <v>863.00279999999998</v>
      </c>
      <c r="G18" s="30">
        <f>D18*E18*F18</f>
        <v>1035603.36</v>
      </c>
      <c r="H18" s="22"/>
      <c r="I18" s="17" t="s">
        <v>42</v>
      </c>
      <c r="J18" s="15">
        <v>2</v>
      </c>
      <c r="K18" s="15">
        <v>2</v>
      </c>
      <c r="L18" s="15">
        <v>12</v>
      </c>
      <c r="M18" s="15">
        <v>16</v>
      </c>
    </row>
    <row r="19" spans="1:13" ht="15.75" x14ac:dyDescent="0.25">
      <c r="A19" s="22"/>
      <c r="B19" s="66" t="s">
        <v>39</v>
      </c>
      <c r="C19" s="67"/>
      <c r="D19" s="67"/>
      <c r="E19" s="67"/>
      <c r="F19" s="68"/>
      <c r="G19" s="29"/>
      <c r="H19" s="22"/>
      <c r="I19" s="17" t="s">
        <v>35</v>
      </c>
      <c r="J19" s="15">
        <v>3</v>
      </c>
      <c r="K19" s="15">
        <v>2</v>
      </c>
      <c r="L19" s="18">
        <v>0</v>
      </c>
      <c r="M19" s="15">
        <v>5</v>
      </c>
    </row>
    <row r="20" spans="1:13" ht="18.75" customHeight="1" x14ac:dyDescent="0.25">
      <c r="A20" s="22"/>
      <c r="B20" s="8" t="s">
        <v>21</v>
      </c>
      <c r="C20" s="9" t="s">
        <v>16</v>
      </c>
      <c r="D20" s="9">
        <v>600</v>
      </c>
      <c r="E20" s="10">
        <v>3</v>
      </c>
      <c r="F20" s="10">
        <f>G12</f>
        <v>1009.62936</v>
      </c>
      <c r="G20" s="30">
        <f>D20*E20*F20</f>
        <v>1817332.848</v>
      </c>
      <c r="H20" s="22"/>
      <c r="I20" s="17" t="s">
        <v>34</v>
      </c>
      <c r="J20" s="15">
        <v>0</v>
      </c>
      <c r="K20" s="15">
        <v>0</v>
      </c>
      <c r="L20" s="15">
        <v>6</v>
      </c>
      <c r="M20" s="19">
        <v>6</v>
      </c>
    </row>
    <row r="21" spans="1:13" ht="15.75" x14ac:dyDescent="0.25">
      <c r="A21" s="22"/>
      <c r="B21" s="8" t="s">
        <v>19</v>
      </c>
      <c r="C21" s="9" t="s">
        <v>16</v>
      </c>
      <c r="D21" s="9">
        <v>600</v>
      </c>
      <c r="E21" s="10">
        <v>2</v>
      </c>
      <c r="F21" s="10">
        <f>H12</f>
        <v>718.81770000000006</v>
      </c>
      <c r="G21" s="30">
        <f>D21*E21*F21</f>
        <v>862581.24000000011</v>
      </c>
      <c r="H21" s="22"/>
      <c r="I21" s="17" t="s">
        <v>11</v>
      </c>
      <c r="J21" s="15">
        <f>SUM(J18:J20)</f>
        <v>5</v>
      </c>
      <c r="K21" s="15">
        <f>SUM(K18:K20)</f>
        <v>4</v>
      </c>
      <c r="L21" s="18">
        <v>18</v>
      </c>
      <c r="M21" s="15">
        <v>27</v>
      </c>
    </row>
    <row r="22" spans="1:13" ht="16.5" x14ac:dyDescent="0.25">
      <c r="A22" s="22"/>
      <c r="B22" s="63" t="s">
        <v>8</v>
      </c>
      <c r="C22" s="64"/>
      <c r="D22" s="64"/>
      <c r="E22" s="64"/>
      <c r="F22" s="65"/>
      <c r="G22" s="29"/>
      <c r="H22" s="22"/>
      <c r="I22" s="13"/>
      <c r="J22" s="13"/>
      <c r="K22" s="13"/>
      <c r="L22" s="13"/>
      <c r="M22" s="13"/>
    </row>
    <row r="23" spans="1:13" ht="18.75" customHeight="1" x14ac:dyDescent="0.25">
      <c r="A23" s="22"/>
      <c r="B23" s="8" t="s">
        <v>43</v>
      </c>
      <c r="C23" s="9" t="s">
        <v>20</v>
      </c>
      <c r="D23" s="9">
        <v>600</v>
      </c>
      <c r="E23" s="10">
        <v>12</v>
      </c>
      <c r="F23" s="10">
        <f>C12</f>
        <v>1139.7856800000002</v>
      </c>
      <c r="G23" s="30">
        <f t="shared" ref="G23:G24" si="11">D23*E23*F23</f>
        <v>8206456.8960000016</v>
      </c>
      <c r="H23" s="22"/>
      <c r="I23" s="13"/>
      <c r="J23" s="13"/>
      <c r="K23" s="13"/>
      <c r="L23" s="13"/>
      <c r="M23" s="13"/>
    </row>
    <row r="24" spans="1:13" ht="15.75" x14ac:dyDescent="0.25">
      <c r="A24" s="22"/>
      <c r="B24" s="8" t="s">
        <v>40</v>
      </c>
      <c r="C24" s="9" t="s">
        <v>20</v>
      </c>
      <c r="D24" s="9">
        <v>600</v>
      </c>
      <c r="E24" s="10">
        <v>6</v>
      </c>
      <c r="F24" s="10">
        <f>E12</f>
        <v>1035.6033600000001</v>
      </c>
      <c r="G24" s="30">
        <f t="shared" si="11"/>
        <v>3728172.0960000004</v>
      </c>
      <c r="H24" s="22"/>
      <c r="I24" s="13"/>
      <c r="J24" s="13"/>
      <c r="K24" s="13"/>
      <c r="L24" s="13"/>
      <c r="M24" s="13"/>
    </row>
    <row r="25" spans="1:13" ht="15.75" customHeight="1" x14ac:dyDescent="0.25">
      <c r="A25" s="22"/>
      <c r="B25" s="4" t="s">
        <v>23</v>
      </c>
      <c r="C25" s="1"/>
      <c r="D25" s="1"/>
      <c r="E25" s="54" t="s">
        <v>26</v>
      </c>
      <c r="F25" s="55"/>
      <c r="G25" s="29"/>
      <c r="H25" s="22"/>
      <c r="I25" s="13"/>
      <c r="J25" s="13"/>
      <c r="K25" s="13"/>
      <c r="L25" s="13"/>
      <c r="M25" s="13"/>
    </row>
    <row r="26" spans="1:13" ht="103.5" customHeight="1" x14ac:dyDescent="0.25">
      <c r="A26" s="22"/>
      <c r="B26" s="11" t="s">
        <v>45</v>
      </c>
      <c r="C26" s="1" t="s">
        <v>7</v>
      </c>
      <c r="D26" s="1">
        <v>1400</v>
      </c>
      <c r="E26" s="59">
        <v>500</v>
      </c>
      <c r="F26" s="59"/>
      <c r="G26" s="31">
        <f>E26*D26</f>
        <v>700000</v>
      </c>
      <c r="H26" s="22"/>
      <c r="I26" s="13"/>
      <c r="J26" s="13"/>
      <c r="K26" s="13"/>
      <c r="L26" s="13"/>
      <c r="M26" s="13"/>
    </row>
    <row r="27" spans="1:13" ht="97.5" customHeight="1" x14ac:dyDescent="0.25">
      <c r="A27" s="22"/>
      <c r="B27" s="11" t="s">
        <v>41</v>
      </c>
      <c r="C27" s="1" t="s">
        <v>7</v>
      </c>
      <c r="D27" s="1">
        <v>2800</v>
      </c>
      <c r="E27" s="59">
        <v>100</v>
      </c>
      <c r="F27" s="59"/>
      <c r="G27" s="31">
        <f>E27*D27</f>
        <v>280000</v>
      </c>
      <c r="H27" s="22"/>
      <c r="I27" s="13"/>
      <c r="J27" s="13"/>
      <c r="K27" s="13"/>
      <c r="L27" s="13"/>
      <c r="M27" s="13"/>
    </row>
    <row r="28" spans="1:13" ht="15.75" x14ac:dyDescent="0.25">
      <c r="A28" s="22"/>
      <c r="B28" s="13"/>
      <c r="C28" s="22"/>
      <c r="D28" s="22"/>
      <c r="E28" s="22"/>
      <c r="F28" s="22"/>
      <c r="G28" s="22"/>
      <c r="H28" s="22"/>
      <c r="I28" s="13"/>
      <c r="J28" s="13"/>
      <c r="K28" s="13"/>
      <c r="L28" s="13"/>
      <c r="M28" s="13"/>
    </row>
    <row r="29" spans="1:13" ht="15.75" x14ac:dyDescent="0.25">
      <c r="A29" s="22"/>
      <c r="B29" s="13"/>
      <c r="C29" s="22"/>
      <c r="D29" s="22"/>
      <c r="E29" s="22"/>
      <c r="F29" s="22"/>
      <c r="G29" s="22"/>
      <c r="H29" s="22"/>
      <c r="I29" s="13"/>
      <c r="J29" s="13"/>
      <c r="K29" s="13"/>
      <c r="L29" s="13"/>
      <c r="M29" s="13"/>
    </row>
    <row r="30" spans="1:13" ht="15.75" x14ac:dyDescent="0.25">
      <c r="A30" s="22"/>
      <c r="B30" s="13"/>
      <c r="C30" s="22"/>
      <c r="D30" s="22"/>
      <c r="E30" s="22"/>
      <c r="F30" s="22"/>
      <c r="G30" s="22"/>
      <c r="H30" s="22"/>
      <c r="I30" s="13"/>
      <c r="J30" s="13"/>
      <c r="K30" s="13"/>
      <c r="L30" s="13"/>
      <c r="M30" s="13"/>
    </row>
    <row r="31" spans="1:13" ht="15.75" x14ac:dyDescent="0.25">
      <c r="A31" s="22"/>
      <c r="B31" s="13"/>
      <c r="C31" s="22"/>
      <c r="D31" s="22"/>
      <c r="E31" s="22"/>
      <c r="F31" s="22"/>
      <c r="G31" s="22"/>
      <c r="H31" s="22"/>
      <c r="I31" s="13"/>
      <c r="J31" s="13"/>
      <c r="K31" s="13"/>
      <c r="L31" s="13"/>
      <c r="M31" s="13"/>
    </row>
    <row r="32" spans="1:13" ht="15.75" x14ac:dyDescent="0.25">
      <c r="A32" s="22"/>
      <c r="B32" s="13"/>
      <c r="C32" s="22"/>
      <c r="D32" s="22"/>
      <c r="E32" s="22"/>
      <c r="F32" s="22"/>
      <c r="G32" s="22"/>
      <c r="H32" s="22"/>
      <c r="I32" s="13"/>
      <c r="J32" s="13"/>
      <c r="K32" s="13"/>
      <c r="L32" s="13"/>
      <c r="M32" s="13"/>
    </row>
  </sheetData>
  <sheetProtection password="8242" sheet="1" objects="1" scenarios="1"/>
  <mergeCells count="16">
    <mergeCell ref="I16:I17"/>
    <mergeCell ref="J16:K16"/>
    <mergeCell ref="M16:M17"/>
    <mergeCell ref="B2:B4"/>
    <mergeCell ref="C2:D3"/>
    <mergeCell ref="E2:F3"/>
    <mergeCell ref="G2:H3"/>
    <mergeCell ref="E25:F25"/>
    <mergeCell ref="A2:A4"/>
    <mergeCell ref="E26:F26"/>
    <mergeCell ref="E27:F27"/>
    <mergeCell ref="A1:H1"/>
    <mergeCell ref="B15:F15"/>
    <mergeCell ref="B16:F16"/>
    <mergeCell ref="B19:F19"/>
    <mergeCell ref="B22:F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workbookViewId="0">
      <selection activeCell="E8" sqref="E8"/>
    </sheetView>
  </sheetViews>
  <sheetFormatPr defaultRowHeight="12.75" x14ac:dyDescent="0.2"/>
  <cols>
    <col min="1" max="1" width="21.28515625" customWidth="1"/>
    <col min="2" max="2" width="14.28515625" customWidth="1"/>
    <col min="3" max="3" width="15.85546875" customWidth="1"/>
    <col min="4" max="4" width="22.85546875" customWidth="1"/>
    <col min="5" max="5" width="48.28515625" customWidth="1"/>
  </cols>
  <sheetData>
    <row r="1" spans="1:21" s="33" customFormat="1" ht="15.75" x14ac:dyDescent="0.25">
      <c r="A1" s="32" t="s">
        <v>62</v>
      </c>
      <c r="C1" s="34"/>
      <c r="D1" s="34"/>
      <c r="E1" s="34"/>
      <c r="F1" s="35"/>
      <c r="G1" s="35"/>
      <c r="H1" s="35"/>
      <c r="I1" s="35"/>
    </row>
    <row r="2" spans="1:21" s="33" customFormat="1" ht="15.75" x14ac:dyDescent="0.25">
      <c r="A2" s="36" t="s">
        <v>63</v>
      </c>
      <c r="C2" s="34"/>
      <c r="D2" s="34"/>
      <c r="E2" s="34"/>
      <c r="F2" s="35"/>
      <c r="G2" s="35"/>
      <c r="H2" s="35"/>
      <c r="I2" s="35"/>
    </row>
    <row r="3" spans="1:21" s="33" customFormat="1" ht="15.75" x14ac:dyDescent="0.25">
      <c r="A3" s="87" t="s">
        <v>46</v>
      </c>
      <c r="B3" s="87"/>
      <c r="C3" s="87"/>
      <c r="D3" s="87"/>
      <c r="E3" s="87"/>
      <c r="F3" s="37"/>
      <c r="G3" s="37"/>
      <c r="H3" s="38"/>
      <c r="I3" s="38"/>
    </row>
    <row r="4" spans="1:21" s="39" customFormat="1" ht="40.5" customHeight="1" x14ac:dyDescent="0.25">
      <c r="A4" s="88" t="s">
        <v>47</v>
      </c>
      <c r="B4" s="89"/>
      <c r="C4" s="89"/>
      <c r="D4" s="89"/>
      <c r="E4" s="89"/>
      <c r="F4" s="89"/>
      <c r="G4" s="89"/>
      <c r="H4" s="89"/>
      <c r="I4" s="90"/>
    </row>
    <row r="5" spans="1:21" s="43" customFormat="1" ht="30" x14ac:dyDescent="0.2">
      <c r="A5" s="40" t="s">
        <v>48</v>
      </c>
      <c r="B5" s="40" t="s">
        <v>49</v>
      </c>
      <c r="C5" s="40" t="s">
        <v>50</v>
      </c>
      <c r="D5" s="40" t="s">
        <v>51</v>
      </c>
      <c r="E5" s="41" t="s">
        <v>52</v>
      </c>
      <c r="F5" s="42" t="s">
        <v>53</v>
      </c>
      <c r="G5" s="42" t="s">
        <v>54</v>
      </c>
      <c r="H5" s="42" t="s">
        <v>55</v>
      </c>
      <c r="I5" s="42" t="s">
        <v>56</v>
      </c>
    </row>
    <row r="6" spans="1:21" s="43" customFormat="1" ht="18.75" customHeight="1" x14ac:dyDescent="0.2">
      <c r="A6" s="44" t="s">
        <v>57</v>
      </c>
      <c r="B6" s="45" t="s">
        <v>58</v>
      </c>
      <c r="C6" s="81" t="s">
        <v>64</v>
      </c>
      <c r="D6" s="82"/>
      <c r="E6" s="83"/>
      <c r="F6" s="84"/>
      <c r="G6" s="85"/>
      <c r="H6" s="85"/>
      <c r="I6" s="86"/>
    </row>
    <row r="7" spans="1:21" s="43" customFormat="1" ht="39" customHeight="1" x14ac:dyDescent="0.2">
      <c r="A7" s="46" t="s">
        <v>59</v>
      </c>
      <c r="B7" s="45" t="s">
        <v>60</v>
      </c>
      <c r="C7" s="45">
        <v>140000050</v>
      </c>
      <c r="D7" s="46" t="s">
        <v>86</v>
      </c>
      <c r="E7" s="47" t="s">
        <v>88</v>
      </c>
      <c r="F7" s="45" t="s">
        <v>7</v>
      </c>
      <c r="G7" s="45">
        <v>600</v>
      </c>
      <c r="H7" s="48">
        <v>998719</v>
      </c>
      <c r="I7" s="49">
        <v>0.18</v>
      </c>
    </row>
    <row r="8" spans="1:21" s="53" customFormat="1" ht="42.75" customHeight="1" x14ac:dyDescent="0.2">
      <c r="A8" s="46" t="s">
        <v>61</v>
      </c>
      <c r="B8" s="45" t="s">
        <v>60</v>
      </c>
      <c r="C8" s="45">
        <v>140000050</v>
      </c>
      <c r="D8" s="95" t="s">
        <v>87</v>
      </c>
      <c r="E8" s="47" t="s">
        <v>89</v>
      </c>
      <c r="F8" s="45" t="s">
        <v>7</v>
      </c>
      <c r="G8" s="45">
        <v>600</v>
      </c>
      <c r="H8" s="48">
        <v>998719</v>
      </c>
      <c r="I8" s="49">
        <v>0.18</v>
      </c>
      <c r="J8" s="50"/>
      <c r="K8" s="50"/>
      <c r="L8" s="50"/>
      <c r="M8" s="51"/>
      <c r="N8" s="51"/>
      <c r="O8" s="51"/>
      <c r="P8" s="51"/>
      <c r="Q8" s="52"/>
      <c r="R8" s="52"/>
      <c r="S8" s="52"/>
      <c r="T8" s="52"/>
      <c r="U8" s="52"/>
    </row>
    <row r="9" spans="1:21" s="53" customFormat="1" ht="42.75" customHeight="1" x14ac:dyDescent="0.2">
      <c r="A9" s="95" t="s">
        <v>90</v>
      </c>
      <c r="B9" s="96" t="s">
        <v>60</v>
      </c>
      <c r="C9" s="97">
        <v>140000050</v>
      </c>
      <c r="D9" s="98" t="s">
        <v>91</v>
      </c>
      <c r="E9" s="99" t="s">
        <v>92</v>
      </c>
      <c r="F9" s="97" t="s">
        <v>7</v>
      </c>
      <c r="G9" s="100">
        <v>1200</v>
      </c>
      <c r="H9" s="101">
        <v>998719</v>
      </c>
      <c r="I9" s="102">
        <v>0.18</v>
      </c>
      <c r="J9" s="103"/>
      <c r="K9" s="50"/>
      <c r="L9" s="50"/>
      <c r="M9" s="51"/>
      <c r="N9" s="51"/>
      <c r="O9" s="51"/>
      <c r="P9" s="51"/>
      <c r="Q9" s="52"/>
      <c r="R9" s="52"/>
      <c r="S9" s="52"/>
      <c r="T9" s="52"/>
      <c r="U9" s="52"/>
    </row>
    <row r="10" spans="1:21" s="43" customFormat="1" ht="18.75" customHeight="1" x14ac:dyDescent="0.2">
      <c r="A10" s="44" t="s">
        <v>65</v>
      </c>
      <c r="B10" s="45" t="s">
        <v>58</v>
      </c>
      <c r="C10" s="81" t="s">
        <v>70</v>
      </c>
      <c r="D10" s="82"/>
      <c r="E10" s="83"/>
      <c r="F10" s="84"/>
      <c r="G10" s="85"/>
      <c r="H10" s="85"/>
      <c r="I10" s="86"/>
    </row>
    <row r="11" spans="1:21" s="43" customFormat="1" ht="39" customHeight="1" x14ac:dyDescent="0.2">
      <c r="A11" s="46" t="s">
        <v>66</v>
      </c>
      <c r="B11" s="45" t="s">
        <v>60</v>
      </c>
      <c r="C11" s="45">
        <v>140000050</v>
      </c>
      <c r="D11" s="46" t="s">
        <v>71</v>
      </c>
      <c r="E11" s="47" t="s">
        <v>74</v>
      </c>
      <c r="F11" s="45" t="s">
        <v>7</v>
      </c>
      <c r="G11" s="45">
        <v>600</v>
      </c>
      <c r="H11" s="48">
        <v>998719</v>
      </c>
      <c r="I11" s="49">
        <v>0.18</v>
      </c>
    </row>
    <row r="12" spans="1:21" s="53" customFormat="1" ht="42.75" customHeight="1" x14ac:dyDescent="0.2">
      <c r="A12" s="46" t="s">
        <v>67</v>
      </c>
      <c r="B12" s="45" t="s">
        <v>60</v>
      </c>
      <c r="C12" s="45">
        <v>140000050</v>
      </c>
      <c r="D12" s="46" t="s">
        <v>72</v>
      </c>
      <c r="E12" s="47" t="s">
        <v>75</v>
      </c>
      <c r="F12" s="45" t="s">
        <v>7</v>
      </c>
      <c r="G12" s="45">
        <v>100</v>
      </c>
      <c r="H12" s="48">
        <v>998719</v>
      </c>
      <c r="I12" s="49">
        <v>0.18</v>
      </c>
      <c r="J12" s="50"/>
      <c r="K12" s="50"/>
      <c r="L12" s="50"/>
      <c r="M12" s="51"/>
      <c r="N12" s="51"/>
      <c r="O12" s="51"/>
      <c r="P12" s="51"/>
      <c r="Q12" s="52"/>
      <c r="R12" s="52"/>
      <c r="S12" s="52"/>
      <c r="T12" s="52"/>
      <c r="U12" s="52"/>
    </row>
    <row r="13" spans="1:21" s="53" customFormat="1" ht="42.75" customHeight="1" x14ac:dyDescent="0.2">
      <c r="A13" s="46" t="s">
        <v>68</v>
      </c>
      <c r="B13" s="45" t="s">
        <v>60</v>
      </c>
      <c r="C13" s="45">
        <v>140000050</v>
      </c>
      <c r="D13" s="46" t="s">
        <v>73</v>
      </c>
      <c r="E13" s="47" t="s">
        <v>75</v>
      </c>
      <c r="F13" s="45" t="s">
        <v>7</v>
      </c>
      <c r="G13" s="45">
        <v>200</v>
      </c>
      <c r="H13" s="48">
        <v>998719</v>
      </c>
      <c r="I13" s="49">
        <v>0.18</v>
      </c>
      <c r="J13" s="50"/>
      <c r="K13" s="50"/>
      <c r="L13" s="50"/>
      <c r="M13" s="51"/>
      <c r="N13" s="51"/>
      <c r="O13" s="51"/>
      <c r="P13" s="51"/>
      <c r="Q13" s="52"/>
      <c r="R13" s="52"/>
      <c r="S13" s="52"/>
      <c r="T13" s="52"/>
      <c r="U13" s="52"/>
    </row>
    <row r="14" spans="1:21" s="53" customFormat="1" ht="42.75" customHeight="1" x14ac:dyDescent="0.2">
      <c r="A14" s="46" t="s">
        <v>69</v>
      </c>
      <c r="B14" s="45" t="s">
        <v>60</v>
      </c>
      <c r="C14" s="91">
        <v>140000050</v>
      </c>
      <c r="D14" s="98" t="s">
        <v>93</v>
      </c>
      <c r="E14" s="99" t="s">
        <v>94</v>
      </c>
      <c r="F14" s="91" t="s">
        <v>7</v>
      </c>
      <c r="G14" s="92">
        <v>600</v>
      </c>
      <c r="H14" s="93">
        <v>998719</v>
      </c>
      <c r="I14" s="94">
        <v>0.18</v>
      </c>
      <c r="J14" s="50"/>
      <c r="K14" s="50"/>
      <c r="L14" s="50"/>
      <c r="M14" s="51"/>
      <c r="N14" s="51"/>
      <c r="O14" s="51"/>
      <c r="P14" s="51"/>
      <c r="Q14" s="52"/>
      <c r="R14" s="52"/>
      <c r="S14" s="52"/>
      <c r="T14" s="52"/>
      <c r="U14" s="52"/>
    </row>
    <row r="15" spans="1:21" s="53" customFormat="1" ht="42.75" customHeight="1" x14ac:dyDescent="0.2">
      <c r="A15" s="95" t="s">
        <v>95</v>
      </c>
      <c r="B15" s="96" t="s">
        <v>60</v>
      </c>
      <c r="C15" s="97">
        <v>140000050</v>
      </c>
      <c r="D15" s="98" t="s">
        <v>96</v>
      </c>
      <c r="E15" s="99" t="s">
        <v>92</v>
      </c>
      <c r="F15" s="97" t="s">
        <v>7</v>
      </c>
      <c r="G15" s="100">
        <v>1800</v>
      </c>
      <c r="H15" s="101">
        <v>998719</v>
      </c>
      <c r="I15" s="102">
        <v>0.18</v>
      </c>
      <c r="J15" s="103"/>
      <c r="K15" s="50"/>
      <c r="L15" s="50"/>
      <c r="M15" s="51"/>
      <c r="N15" s="51"/>
      <c r="O15" s="51"/>
      <c r="P15" s="51"/>
      <c r="Q15" s="52"/>
      <c r="R15" s="52"/>
      <c r="S15" s="52"/>
      <c r="T15" s="52"/>
      <c r="U15" s="52"/>
    </row>
    <row r="16" spans="1:21" s="43" customFormat="1" ht="18.75" customHeight="1" x14ac:dyDescent="0.2">
      <c r="A16" s="44" t="s">
        <v>76</v>
      </c>
      <c r="B16" s="45" t="s">
        <v>58</v>
      </c>
      <c r="C16" s="81" t="s">
        <v>80</v>
      </c>
      <c r="D16" s="82"/>
      <c r="E16" s="83"/>
      <c r="F16" s="84"/>
      <c r="G16" s="85"/>
      <c r="H16" s="85"/>
      <c r="I16" s="86"/>
    </row>
    <row r="17" spans="1:21" s="53" customFormat="1" ht="42.75" customHeight="1" x14ac:dyDescent="0.2">
      <c r="A17" s="46" t="s">
        <v>77</v>
      </c>
      <c r="B17" s="45" t="s">
        <v>60</v>
      </c>
      <c r="C17" s="45">
        <v>140000050</v>
      </c>
      <c r="D17" s="46" t="s">
        <v>72</v>
      </c>
      <c r="E17" s="47" t="s">
        <v>75</v>
      </c>
      <c r="F17" s="45" t="s">
        <v>7</v>
      </c>
      <c r="G17" s="45">
        <v>900</v>
      </c>
      <c r="H17" s="48">
        <v>998719</v>
      </c>
      <c r="I17" s="49">
        <v>0.18</v>
      </c>
      <c r="J17" s="50"/>
      <c r="K17" s="50"/>
      <c r="L17" s="50"/>
      <c r="M17" s="51"/>
      <c r="N17" s="51"/>
      <c r="O17" s="51"/>
      <c r="P17" s="51"/>
      <c r="Q17" s="52"/>
      <c r="R17" s="52"/>
      <c r="S17" s="52"/>
      <c r="T17" s="52"/>
      <c r="U17" s="52"/>
    </row>
    <row r="18" spans="1:21" s="53" customFormat="1" ht="42.75" customHeight="1" x14ac:dyDescent="0.2">
      <c r="A18" s="46" t="s">
        <v>78</v>
      </c>
      <c r="B18" s="45" t="s">
        <v>60</v>
      </c>
      <c r="C18" s="45">
        <v>140000050</v>
      </c>
      <c r="D18" s="46" t="s">
        <v>73</v>
      </c>
      <c r="E18" s="47" t="s">
        <v>75</v>
      </c>
      <c r="F18" s="45" t="s">
        <v>7</v>
      </c>
      <c r="G18" s="45">
        <v>1800</v>
      </c>
      <c r="H18" s="48">
        <v>998719</v>
      </c>
      <c r="I18" s="49">
        <v>0.18</v>
      </c>
      <c r="J18" s="50"/>
      <c r="K18" s="50"/>
      <c r="L18" s="50"/>
      <c r="M18" s="51"/>
      <c r="N18" s="51"/>
      <c r="O18" s="51"/>
      <c r="P18" s="51"/>
      <c r="Q18" s="52"/>
      <c r="R18" s="52"/>
      <c r="S18" s="52"/>
      <c r="T18" s="52"/>
      <c r="U18" s="52"/>
    </row>
    <row r="19" spans="1:21" s="43" customFormat="1" ht="39" customHeight="1" x14ac:dyDescent="0.2">
      <c r="A19" s="46" t="s">
        <v>79</v>
      </c>
      <c r="B19" s="45" t="s">
        <v>60</v>
      </c>
      <c r="C19" s="45">
        <v>140000050</v>
      </c>
      <c r="D19" s="95" t="s">
        <v>97</v>
      </c>
      <c r="E19" s="104" t="s">
        <v>98</v>
      </c>
      <c r="F19" s="45" t="s">
        <v>7</v>
      </c>
      <c r="G19" s="45">
        <v>600</v>
      </c>
      <c r="H19" s="48">
        <v>998719</v>
      </c>
      <c r="I19" s="49">
        <v>0.18</v>
      </c>
    </row>
    <row r="20" spans="1:21" s="53" customFormat="1" ht="42.75" customHeight="1" x14ac:dyDescent="0.2">
      <c r="A20" s="95" t="s">
        <v>99</v>
      </c>
      <c r="B20" s="96" t="s">
        <v>60</v>
      </c>
      <c r="C20" s="97">
        <v>140000050</v>
      </c>
      <c r="D20" s="98" t="s">
        <v>91</v>
      </c>
      <c r="E20" s="99" t="s">
        <v>92</v>
      </c>
      <c r="F20" s="97" t="s">
        <v>7</v>
      </c>
      <c r="G20" s="100">
        <v>7200</v>
      </c>
      <c r="H20" s="101">
        <v>998719</v>
      </c>
      <c r="I20" s="102">
        <v>0.18</v>
      </c>
      <c r="J20" s="50"/>
      <c r="K20" s="50"/>
      <c r="L20" s="50"/>
      <c r="M20" s="51"/>
      <c r="N20" s="51"/>
      <c r="O20" s="51"/>
      <c r="P20" s="51"/>
      <c r="Q20" s="52"/>
      <c r="R20" s="52"/>
      <c r="S20" s="52"/>
      <c r="T20" s="52"/>
      <c r="U20" s="52"/>
    </row>
    <row r="21" spans="1:21" s="43" customFormat="1" ht="18.75" customHeight="1" x14ac:dyDescent="0.2">
      <c r="A21" s="44" t="s">
        <v>82</v>
      </c>
      <c r="B21" s="45" t="s">
        <v>58</v>
      </c>
      <c r="C21" s="81" t="s">
        <v>81</v>
      </c>
      <c r="D21" s="82"/>
      <c r="E21" s="83"/>
      <c r="F21" s="84"/>
      <c r="G21" s="85"/>
      <c r="H21" s="85"/>
      <c r="I21" s="86"/>
    </row>
    <row r="22" spans="1:21" s="53" customFormat="1" ht="42.75" customHeight="1" x14ac:dyDescent="0.2">
      <c r="A22" s="46" t="s">
        <v>83</v>
      </c>
      <c r="B22" s="45" t="s">
        <v>60</v>
      </c>
      <c r="C22" s="45">
        <v>140000050</v>
      </c>
      <c r="D22" s="46" t="s">
        <v>72</v>
      </c>
      <c r="E22" s="47" t="s">
        <v>75</v>
      </c>
      <c r="F22" s="45" t="s">
        <v>7</v>
      </c>
      <c r="G22" s="45">
        <v>400</v>
      </c>
      <c r="H22" s="48">
        <v>998719</v>
      </c>
      <c r="I22" s="49">
        <v>0.18</v>
      </c>
      <c r="J22" s="50"/>
      <c r="K22" s="50"/>
      <c r="L22" s="50"/>
      <c r="M22" s="51"/>
      <c r="N22" s="51"/>
      <c r="O22" s="51"/>
      <c r="P22" s="51"/>
      <c r="Q22" s="52"/>
      <c r="R22" s="52"/>
      <c r="S22" s="52"/>
      <c r="T22" s="52"/>
      <c r="U22" s="52"/>
    </row>
    <row r="23" spans="1:21" s="53" customFormat="1" ht="42.75" customHeight="1" x14ac:dyDescent="0.2">
      <c r="A23" s="46" t="s">
        <v>84</v>
      </c>
      <c r="B23" s="45" t="s">
        <v>60</v>
      </c>
      <c r="C23" s="45">
        <v>140000050</v>
      </c>
      <c r="D23" s="46" t="s">
        <v>73</v>
      </c>
      <c r="E23" s="47" t="s">
        <v>75</v>
      </c>
      <c r="F23" s="45" t="s">
        <v>7</v>
      </c>
      <c r="G23" s="45">
        <v>800</v>
      </c>
      <c r="H23" s="48">
        <v>998719</v>
      </c>
      <c r="I23" s="49">
        <v>0.18</v>
      </c>
      <c r="J23" s="50"/>
      <c r="K23" s="50"/>
      <c r="L23" s="50"/>
      <c r="M23" s="51"/>
      <c r="N23" s="51"/>
      <c r="O23" s="51"/>
      <c r="P23" s="51"/>
      <c r="Q23" s="52"/>
      <c r="R23" s="52"/>
      <c r="S23" s="52"/>
      <c r="T23" s="52"/>
      <c r="U23" s="52"/>
    </row>
    <row r="24" spans="1:21" ht="45" x14ac:dyDescent="0.2">
      <c r="A24" s="46" t="s">
        <v>85</v>
      </c>
      <c r="B24" s="45" t="s">
        <v>60</v>
      </c>
      <c r="C24" s="45">
        <v>140000050</v>
      </c>
      <c r="D24" s="95" t="s">
        <v>100</v>
      </c>
      <c r="E24" s="104" t="s">
        <v>101</v>
      </c>
      <c r="F24" s="45" t="s">
        <v>7</v>
      </c>
      <c r="G24" s="45">
        <v>600</v>
      </c>
      <c r="H24" s="48">
        <v>998719</v>
      </c>
      <c r="I24" s="49">
        <v>0.18</v>
      </c>
    </row>
    <row r="25" spans="1:21" s="53" customFormat="1" ht="42.75" customHeight="1" x14ac:dyDescent="0.2">
      <c r="A25" s="95" t="s">
        <v>102</v>
      </c>
      <c r="B25" s="96" t="s">
        <v>60</v>
      </c>
      <c r="C25" s="97">
        <v>140000050</v>
      </c>
      <c r="D25" s="98" t="s">
        <v>103</v>
      </c>
      <c r="E25" s="99" t="s">
        <v>92</v>
      </c>
      <c r="F25" s="97" t="s">
        <v>7</v>
      </c>
      <c r="G25" s="100">
        <v>3600</v>
      </c>
      <c r="H25" s="101">
        <v>998719</v>
      </c>
      <c r="I25" s="102">
        <v>0.18</v>
      </c>
      <c r="J25" s="50"/>
      <c r="K25" s="50"/>
      <c r="L25" s="50"/>
      <c r="M25" s="51"/>
      <c r="N25" s="51"/>
      <c r="O25" s="51"/>
      <c r="P25" s="51"/>
      <c r="Q25" s="52"/>
      <c r="R25" s="52"/>
      <c r="S25" s="52"/>
      <c r="T25" s="52"/>
      <c r="U25" s="52"/>
    </row>
  </sheetData>
  <sheetProtection password="8242" sheet="1" objects="1" scenarios="1"/>
  <mergeCells count="10">
    <mergeCell ref="C16:E16"/>
    <mergeCell ref="F16:I16"/>
    <mergeCell ref="C21:E21"/>
    <mergeCell ref="F21:I21"/>
    <mergeCell ref="A3:E3"/>
    <mergeCell ref="A4:I4"/>
    <mergeCell ref="C6:E6"/>
    <mergeCell ref="F6:I6"/>
    <mergeCell ref="C10:E10"/>
    <mergeCell ref="F10:I10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operation charges</vt:lpstr>
      <vt:lpstr>BOQ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Kiran {किरन}</cp:lastModifiedBy>
  <cp:lastPrinted>2020-02-10T09:38:03Z</cp:lastPrinted>
  <dcterms:created xsi:type="dcterms:W3CDTF">1996-10-14T23:33:28Z</dcterms:created>
  <dcterms:modified xsi:type="dcterms:W3CDTF">2020-02-10T10:11:39Z</dcterms:modified>
</cp:coreProperties>
</file>